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sol_1\Downloads\"/>
    </mc:Choice>
  </mc:AlternateContent>
  <xr:revisionPtr revIDLastSave="0" documentId="13_ncr:1_{C25F7BFC-F5B7-4240-9A1B-D14B0761A980}" xr6:coauthVersionLast="47" xr6:coauthVersionMax="47" xr10:uidLastSave="{00000000-0000-0000-0000-000000000000}"/>
  <bookViews>
    <workbookView xWindow="-108" yWindow="-108" windowWidth="23256" windowHeight="12456" xr2:uid="{1D25EC5B-5253-4719-9271-E24566E6ED67}"/>
  </bookViews>
  <sheets>
    <sheet name="Minas y Energia" sheetId="1" r:id="rId1"/>
  </sheets>
  <externalReferences>
    <externalReference r:id="rId2"/>
    <externalReference r:id="rId3"/>
  </externalReferences>
  <definedNames>
    <definedName name="ESTADO">[1]Hoja1!$A$4:$A$6</definedName>
    <definedName name="NOACUERDO">[2]Listas!$A$6:$A$12</definedName>
    <definedName name="TIPOACUERDO">[2]Listas!$A$18:$A$19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tc={81583565-148F-4D48-87E7-8F9492273454}</author>
    <author>tc={B1DAADE5-68C5-420B-9612-437B65AB74EA}</author>
    <author>tc={548BC047-C5FD-429E-BA52-F5DE5018DDB8}</author>
  </authors>
  <commentList>
    <comment ref="J2" authorId="0" shapeId="0" xr:uid="{81583565-148F-4D48-87E7-8F9492273454}">
      <text>
        <t>[Comentario encadenado]
Tu versión de Excel te permite leer este comentario encadenado; sin embargo, las ediciones que se apliquen se quitarán si el archivo se abre en una versión más reciente de Excel. Más información: https://go.microsoft.com/fwlink/?linkid=870924
Comentario:
    En esta columna encontrarán una lista desplegable. Deberán clasificar, según el análisis realizado frente al cumplimiento del indicador, el estado de cada acuerdo en una de las siguientes categorías, verificando que cumpla con los lineamientos definidos:
Cumplido: Seleccione esta opción únicamente si el acuerdo ya tiene un producto entregado (ej. acto administrativo, documento, recurso asignado, implementación). Se debe contar con evidencia verificable (ej. consulta previa protocolizada, pruebas piloto, etc.). Para los casos de indicadores con hitos, aplica cuando se han cumplido todos los hitos del indicador.
Potencial para cierre: Corresponde a los acuerdos donde hay acciones concretas realizadas y existe una ruta clara de finalización (no exploratoria) para cumplir al 100% la meta a diciembre de 2026. Aplica si hay algún nivel de evidencia sin llegar aún al producto final, o si, teniendo hitos, solo está pendiente por cumplir el último de ellos.
Cumplimiento parcial: Aplica cuando hay acciones concretas realizadas y su avance o impacto responde al indicador, pero no se logrará el cumplimiento de la meta establecida en el cuatrienio para el cierre a diciembre de 2026. En los casos con hitos, seleccione esta opción si se ha avanzado en uno o más hitos, pero no será posible cumplirlos todos a diciembre de 2026.
Sin avance: Utilice esta categoría estrictamente si no ha iniciado la ejecución del acuerdo o si no se ha cumplido absolutamente ninguno de los hitos establecidos.</t>
      </text>
    </comment>
    <comment ref="K2" authorId="1" shapeId="0" xr:uid="{B1DAADE5-68C5-420B-9612-437B65AB74EA}">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Esta columna es específicamente para los acuerdos marcados como "Potencial para cierre".
En esta columna, es obligatorio establecer el cronograma detallado. Deberán escribir de manera precisa las acciones concretas y las fechas exactas que se ejecutarán desde ahora hasta diciembre que llevarán al cumplimiento del 100% de la meta. </t>
      </text>
    </comment>
    <comment ref="L2" authorId="2" shapeId="0" xr:uid="{548BC047-C5FD-429E-BA52-F5DE5018DDB8}">
      <text>
        <t>[Comentario encadenado]
Tu versión de Excel te permite leer este comentario encadenado; sin embargo, las ediciones que se apliquen se quitarán si el archivo se abre en una versión más reciente de Excel. Más información: https://go.microsoft.com/fwlink/?linkid=870924
Comentario:
    Conforme al cumplimiento de los hitos del indicador o la meta establecida, se deberá definir el porcentaje de avance actual en que se encuentra el indicador.  Ejemplo: Si el hito 1 tiene una ponderación del 10% y  dicho hito se encuentra cumplido en su integralidad, pero los demás hitos no presentan avances, el porcentaje de avance de ese acuerdo será 10%.
Aquellos indicadores que no cuentan con hitos, el porcentaje se calculara conforme a la meta establecida para el cuatrienio y su fórmula de cálculo</t>
      </text>
    </comment>
  </commentList>
</comments>
</file>

<file path=xl/sharedStrings.xml><?xml version="1.0" encoding="utf-8"?>
<sst xmlns="http://schemas.openxmlformats.org/spreadsheetml/2006/main" count="152" uniqueCount="83">
  <si>
    <t>ANÁLISIS ESTADO DE CUMPLIMIENTO ACUERDOS PLAN NACIONAL DE DESARROLLO - PUEBLOS ÉTNICOS - MAYO DE 2026</t>
  </si>
  <si>
    <t>INSTANCIA</t>
  </si>
  <si>
    <t xml:space="preserve">CÓDIGO </t>
  </si>
  <si>
    <t xml:space="preserve">REDACCION ACUERDO FINAL </t>
  </si>
  <si>
    <t>Sector</t>
  </si>
  <si>
    <t xml:space="preserve">ENTIDAD RESPONSABLE DIRECTA </t>
  </si>
  <si>
    <t xml:space="preserve">INDICADOR CONCERTADO </t>
  </si>
  <si>
    <t>META</t>
  </si>
  <si>
    <t>Estado del acuerdo
(Analisis DNP)</t>
  </si>
  <si>
    <t>Estado del acuerdo
Entidad a cargo</t>
  </si>
  <si>
    <t>Plan de trabajo y cronograma</t>
  </si>
  <si>
    <t>Porcentaje de cumplimiento</t>
  </si>
  <si>
    <t>INDÍGENAS - MRA</t>
  </si>
  <si>
    <t>IT1-176</t>
  </si>
  <si>
    <t>6. Implementar acciones y mecanismos contenidos en el Plan de Acción para prevenir, monitorear y/o controlar la Explotación Ilícita de Minerales en los terrritorios indígenas de la Amazonía por parte de las entidades competentes en la materia, en coordinación con las autoridades indígenas en el marco de la MRA</t>
  </si>
  <si>
    <t xml:space="preserve">Minas y Energia </t>
  </si>
  <si>
    <t>Agencia Nacional de Mineria - ANM</t>
  </si>
  <si>
    <t>I. Porcentaje de implementación del Plan de Acción para prevenir, monitorear y/o controlar la EIM en los territorios indígenas de la Amazonía colombiana que incluye el alcance de los siguientes hitos: 
Hito 1: A) Estrategia diseñada de manera interinstitucional para el intercambio y suministro de información de la explotación ilícita de oro de aluvión y otros minerales en la Amazonia Colombiana,10%
Hito 2: B) Módulo de información de la Amazonia 10%
Hito 3: C) ríos monitoreados satelitalmente en el EVOA 10%
Hito 4: D) Una estrategia de reconversión de la actividad minera de pequeña escala y de minería de subsistencia para los territorios indígenas del la Amazonia Colombiana, diseñada e implementada en concertación con la MRA. 10%
Hito 5: E) una estrategia de acompañamiento elaborada para la implementación de buenas prácticas en la explotación de minerales de pequeña escala y de subsistencia en los territorios indígenas de la Amazonía colombiana que lo tengan permitido y de manera concertada con la MRA 10%
Hito 6: F) Equipo técnico de la MRA conformado y en funcionamiento para el impulso del plan de acción EIM durante el cuatrienio 10%
Hito 7: g) informe de determinación del cumplimiento o no del derecho a la CPLI en los títulos mineros presentado en la MRA  10%
Hito 8: h) Número de títulos fiscalizados con base en un Diagnóstico conjunto entre ANM, Autoridad Ambiental y los pueblos indígenas de la Amazonía en el marco de la MRA.
Mesa técnica 10%
Hito 9: i) Habilitador regulatorio que permita la implementación de esquemas de abastecimiento de combustibles líquidos con enfoque diferencial indígena amazónico, en concertación con la MRA. 10%
Hito 10: j. Inclusión del enfoque diferencial indígena en la metodología de asignación de volumen máximo de combustible con beneficios tributarios  en los territorios de los pueblos indígenas de la amazonia colombiana acorde al decreto 1073 de 2015 en concertación con la MRA en 2024. 10%</t>
  </si>
  <si>
    <t>I.100%</t>
  </si>
  <si>
    <t>Potencial para cierre</t>
  </si>
  <si>
    <t>IT4-214</t>
  </si>
  <si>
    <t>4. Diseño e implementación de soluciones alternativas para la ampliación y mejoramiento en la infraestructura energética en las comunidades indígenas de los departamentos amazónicos, concertados con la MRA con el fin de promover gradualmente el cambio de soluciones basadas en energía de combustible fósil a energías limpias.</t>
  </si>
  <si>
    <t>Minas y Energía</t>
  </si>
  <si>
    <t>Instituto de Planificación y Promoción de Soluciones Energéticas para Zonas No Interconectadas - IPSE</t>
  </si>
  <si>
    <t>a. Número de usuarios nuevos de las comunidades indígenas conectados con servicio de energía eléctrica.
b) Numero de proyectos implementados con soluciones energéticas para mejoramiento de infraestructura eléctrica en comunidades indígenas.
c). Porcentaje en el diseño del modelo de comunidades energéticas indígenas amazónicas</t>
  </si>
  <si>
    <t>a. 1752 soluciones energéticas individuales implementadas para los territorios indígenas de la región amazónica en el año 2023.
b. Para los  años 2024 a 2026, adelantar el diseño e implementacion de 2000 soluciones individuales o su equivalente en soluciones colectivas en los territorios de los pueblos indigenas de la amazonia colombiana en concertación con la MRA que sirvan de impulso para las comunidades energéticas con enfoque amazónico.
c. 3 proyectos de mejoramiento de infraestructura eléctrica diseñados e implementados en los territorios indígenas de la Amazonía colombiana en concertación con la MRA
d. Diseñar de manera conjunta y concertada con la MRA el modelo de comunidad energética indígena amazónica que permita aterrizar la transición energética justa a las particularidades territoriales, sociales,  culturales, ambientales y económicas  de esta región en 2023
Ajuste:
a. 3752
b. 3
c. 100%
PROPUESTA PND-MRA:
100%</t>
  </si>
  <si>
    <t>Cumplimiento parcial</t>
  </si>
  <si>
    <t>ENCP</t>
  </si>
  <si>
    <t>NT4-118</t>
  </si>
  <si>
    <t>Diseñar un plan de conocimiento geocientífico  con enfoque diferencial en los territorios de las comunidades negras, afrodescendientes, raizales y palenqueras,  construyendo información útil para las mismas que oriente la creación de planes de contingencia y mitigación ante posibles desastres naturales, y la contaminación causada por actividades extractivas.</t>
  </si>
  <si>
    <t>Ministerio de Minas y Energía</t>
  </si>
  <si>
    <t>Plan de conocimiento geocientifo diseñado con enfoque diferencial en los territorios de las comunidades negras, afrodescendientes, raizales y palenqueras</t>
  </si>
  <si>
    <t>Cumplido</t>
  </si>
  <si>
    <t>NT4-119</t>
  </si>
  <si>
    <t>Diseñar de manera conjunta con delegados de la comisión quinta garantizando el enfoque de género, un plan para establecer proyectos de referencia de comunidades energéticas que permita aterrizar la Transición Energética Justa a las particularidades sociales, territoriales, culturales y ambientales de las comunidades Negras, Afrocolombianas, Raizales y Palenqueras especialmente en zonas ubicadas en lugares de poca cobertura y difícil acceso</t>
  </si>
  <si>
    <t>Plan para establecer proyectos de referencia de comunidades energeticas en las territorialidades de las comunidades Negras, Afrocolombianas, Raizales y Palenqueras, diseñado.</t>
  </si>
  <si>
    <t>NT4-120</t>
  </si>
  <si>
    <t>Diseño e implementación de mínimo 7000 soluciones energéticas para la ampliación de cobertura del servicio de energía eléctrica en comunidades Negras, Afrocolombianas, Raizales y Palenqueras, esta cifra  aumenta de acuerdo con proyección económica del país.</t>
  </si>
  <si>
    <t>Soluciones energéticas para la ampliación de la cobertura del servicio de energía eléctrica en comunidades Negras, Afrocolombianas, Raizales y Palenqueras en implementación.</t>
  </si>
  <si>
    <t>Cumplimiento Parcial</t>
  </si>
  <si>
    <t>NT4-121</t>
  </si>
  <si>
    <t>Diseñar de manera conjunta con los delegados de la comisión quinta, el plan de fortalecimiento de emprendimientos locales para suministro de bienes, productos y servicios en comunidades energéticas a partir de Fuentes No Convencionales de Energía Renovable (FNCER),  garantizando el enfoque de género, el enfoque diferencial para comunidades Negras, Afrocolombianas, Raizales y Palenqueras.
Los recursos para la implementación del plan se apropiarán  en el marco de la implementación de la transición energética.</t>
  </si>
  <si>
    <t>Plan de fortalecimiento de emprendimientos locales para suministro de bienes, productos y servicios en comunidades energéticas a partir de Fuentes No Convencionales de Energía Renovable, diseñado</t>
  </si>
  <si>
    <t>NT4-122</t>
  </si>
  <si>
    <t>Acompañar a las comunidades negras, afrocolombianas, raizales y palenqueras en procesos de formalización y fomento minero, para que puedan gozar de adecuadas condiciones para la explotación (extracción) y comercialización de minerales.</t>
  </si>
  <si>
    <t>Porcentaje de Consejos Comunitarios acompañados en procesos de formalización de minería responsable en territorios para comunidades Negras, Afrocolombianas, Raizales y Palenqueras</t>
  </si>
  <si>
    <t>Porcentaje de Consejos comunitarios acompañados en la identificación de necesidades para mejoras tecnológicas en la explotación minera formal y responsable en territorios de comunidades  Negras, Afrocolombianas, Raizales y Palenqueras.</t>
  </si>
  <si>
    <t>Plan para la implementación de una línea especial en fondos y programas para fomento, créditos y asistencia técnica en minería formal responsable en territorios de las comunidades negras, afrocolombianas, raizales y palenqueras</t>
  </si>
  <si>
    <t>NT4-123</t>
  </si>
  <si>
    <t xml:space="preserve">A partir de la vigencia de esta ley, la autoridad minera, la autoridad ambiental en conjunto con el ministerio del interior y con la participación de las comunidades, revisarán  el 100% de los de títulos mineros otorgados en territorios de comunidades  negras, afrocolombianas, raizales y palenqueras, para determinar el cumplimiento de  las obligaciones y el debido proceso, haciendo énfasis en el licenciamiento ambiental, el desarrollo de consulta previa y el cumplimiento de los acuerdos de allí derivados, para estos efectos, se establecerán mesas departamentales anuales para garantizar la participación comunitaria y la transparente socialización de la información resultante de la revisión. </t>
  </si>
  <si>
    <t>Porcentaje de títulos mineros fiscalizados en territorios de comunidades negras, afrocolombianas, raizales y palenqueras</t>
  </si>
  <si>
    <t>NT4-124</t>
  </si>
  <si>
    <t>El Ministerio de Minas y Energía en articulación con la Agencia Nacional de Minería y el acompañamiento de la Vicepresidencia de la República realizará la reglamentación del capítulo V de la ley 70 de 1993, garantizando las acciones técnicas y presupuestales necesarias para su implementación, así como la participación de las comunidades negras, afrocolombianas, raizales y palenqueras asegurando el derecho a la consulta y el principio de no discriminación y no regresividad de los derechos étnicos territoriales a este grupo poblacional de especial protección.</t>
  </si>
  <si>
    <t>Capítulo V de la ley 70 de 1993 reglamentado</t>
  </si>
  <si>
    <t>Porcentaje de avance en la implementación de las acciones técnicas para la reglamentación del capítulo V de la Ley 70 de 1993</t>
  </si>
  <si>
    <t>NT4-125</t>
  </si>
  <si>
    <t xml:space="preserve">Permiso especial para aprovechamiento de materiales de arrastre y de construcción por comunidades negras, afrocolombianas, raizales y Palenqueras:
 Las comunidades negras, afrocolombianas, raizales y palenqueras, previa autorización de la junta directiva de los consejos comunitarios, los representantes legales; podrán solicitar un permiso para el aprovechamiento de los materiales de arrastre y de construcción existentes en sus territorios colectivos y ancestrales, con destino a la reparación, mantenimiento, construcción y/o mejoras de vías, de obras para gestión del riesgo de desastres, obras y viviendas de interés social dentro de su territorio. Este permiso tendrá como duración el término de ejecución de la obra y para su otorgamiento deberá estar en área libre y anexar a la autoridad minera un documento soporte con las características de la obra a realizar.
Una vez otorgado por la autoridad minera el permiso de que trata este artículo, para su ejecución la comunidad beneficiaria solamente deberá contar con los permisos menores ambientales correspondientes y pagar las regalías a que haya lugar, en todo caso, los minerales objeto de este permiso no serán objeto de comercialización. Lo anterior, sin perjuicio de las propuestas de contrato de concesión que puedan ser solicitadas por la comunidad. </t>
  </si>
  <si>
    <t>No se requiere un indicador</t>
  </si>
  <si>
    <t> </t>
  </si>
  <si>
    <t>NT4-126</t>
  </si>
  <si>
    <t>Reglas especiales para el Contrato de Concesión Minera para Comunidades Negras, afrocolombianas, raizales y palenqueras.
El contrato de concesión minera para comunidades negras, afrocolombianas, raizales y palenqueras tendrá como características especiales las siguientes:
1. Se otorgará por efecto del derecho de preferencia por la autoridad minera competente en los territorios colectivos adjudicados, en los territorios colectivos en trámite de adjudicación y en los territorios colectivos ocupados ancestral y/o tradicionalmente por estas comunidades.
2. Para su otorgamiento no se exigirá la demostración de capacidad económica
3. El anexo técnico de explotación de las propuestas de contrato de concesión con requisitos diferenciales, los Consejos Comunitarios lo presentarán hasta un año después de otorgado el respectivo contrato.
4. Gozarán de la exoneración del pago del canon superficiario.
Parágrafo. La autoridad minera, para aquellos títulos otorgados a consejos comunitarios de comunidades negras, afrocolombianas, raizales y palenqueras que adeuden recursos originados en la contraprestación económica de canon superficiario, implementará medidas tendientes a aliviar esta carga económica teniendo en cuenta la salud financiera de cada consejo comunitario, con los soportes financieros y comerciales que permitan tal fin. En el entre tanto que se implementan estas medidas se suspenderán por parte de la autoridad minera las actuaciones administrativas sancionatorias que cursen sobre los títulos mineros respecto de esta obligación económica.</t>
  </si>
  <si>
    <t>NT4-127</t>
  </si>
  <si>
    <t xml:space="preserve">Trabajar en los esquemas que aseguren la logística de abastecimiento con enfoque diferencial a las comunidades Negras, Afrocolombianas, Raizales y Palenqueras en todo el territorio, el cual permita el fortalecimiento institucional y los ajustes normativos para la garantía de derechos y la adecuada prestación del servicio. </t>
  </si>
  <si>
    <t xml:space="preserve">Documento elaborado y socializado con la comisión 5° del ENCP. </t>
  </si>
  <si>
    <t>NT4-128</t>
  </si>
  <si>
    <t>La UPME con la participación de las entidades competentes y la Comisión Quinta del Espacio Nacional de Consulta Previa, diseñarán un plan de trabajo que permita modificar los criterios de priorización de los fondos: Fondo Especial de Cuota de Fomento - FECF y Presupuesto de Gas Licuado de Petróleo - PGLP y el Programa de Sustitución de Leña por Cilindros, incluyendo una variable de comunidades negras, afrocolombianas, raizales, palenqueras y de género.</t>
  </si>
  <si>
    <t>Plan diseñado</t>
  </si>
  <si>
    <t>NT4-129</t>
  </si>
  <si>
    <t>Realizar acompañamiento a las comunidades Negras, Afrocolombianas, Raizales y Palenqueras en la formulación, presentación y seguimiento de proyectos de infraestructura, distribución y conexiones de Gas - Combustible por parte de las entidades competentes en sus territorios.</t>
  </si>
  <si>
    <t>Porcentaje de solicitudes atendidas</t>
  </si>
  <si>
    <t>INDÍGENAS - MPC</t>
  </si>
  <si>
    <t>IT2-77</t>
  </si>
  <si>
    <t xml:space="preserve">El Gobierno Nacional, en cabeza del Ministerio de Minas y Energía, garantizará el diseño e implementación de 20.000 proyectos y soluciones energéticas individuales (FNCER) o su equivalente en soluciones energéticas colectivas en la territorialidad indígena para la ampliación de cobertura en zonas no interconectadas (ZNI), progresivamente en un tiempo máximo de cuatro años, lo anterior previa concertación en el marco de la MPC. </t>
  </si>
  <si>
    <t>Porcentaje de avance de nuevos usuarios con proyectos puestos en operación y servicio sostenible en ZNI
Formula de calculo: Numero de usuarios nuevos con servicio de energia electrica y servicio sostenible en ZNI /Total de usuarios priorizados para el servicio de energia eléctrica en ZNI. Nota: el numero de usuarios y las zonas priorizadas se definiran en el marco de la MPC.</t>
  </si>
  <si>
    <t>IT2-78</t>
  </si>
  <si>
    <t xml:space="preserve">El Gobierno Nacional, en cabeza del Ministerio de Minas y Energía, garantizará el diseño e implementación de 10 proyectos de mejoramiento y ampliación de infraestructura eléctrica del Sistema Interconectado Nacional (SIN) en la territorialidad indígena, progresivamente en un tiempo máximo de cuatro años, previa concertación en el marco de la MPC. </t>
  </si>
  <si>
    <t xml:space="preserve">Porcentaje de avance del diseño e  implementación de proyectos del mejoramiento y ampliación de la infraestructura electrica en la territorialidad indígena
Formula de calculo:
Numero de proyectos diseñados e implementados en la territorialidad indígena concertados/ Total de proyectos priorizados para su diseño e implementación.
Nota: La priorización y las territorialidades a intervenir serán concertadas en el marco de la MPC. </t>
  </si>
  <si>
    <t>IT2-79</t>
  </si>
  <si>
    <t>El Gobierno Nacional en cabeza del Ministerio de Minas y Energía garantizará la realización de mesas técnicas concertadas con los pueblos y organizaciones indígenas en el marco de la MPC, para lograr el acceso efectivo a los subsidios de energía eléctrica o su equivalente en los territorios indígenas, cuya asignación deberá corresponder al 60% de conformidad con la Ley del PND 2022-2026 y posterior normatividad que se expida al respecto y debida adecuación institucional.</t>
  </si>
  <si>
    <t>Numero de Mesas técnicas realizadas para la verificación de los subsidios de energía eléctrica en territorios indígenas
Metas
Formula de calculo: Sumatoria de mesas tecnicas realizadas.</t>
  </si>
  <si>
    <t>IT4-110</t>
  </si>
  <si>
    <t>El Gobierno Nacional en cabeza del Ministerio de Minas y Energía, concertará con los pueblos y organizaciones indígenas en el marco de la MPC, el diseño e implementación de un Plan en materia de transición energética justa en las territorialidades indígenas, incluirá los siguientes elementos:
10.1 Programa de comunidades energéticas para los pueblos indígenas que permita el fortalecimiento de la capacidad organizativa, el desarrollo de sus economías propias, la reconversión minera y la provisión, autoabastecimiento y comercialización energética, dentro de la transición energética justa.
10.2 Programa de Mujer, Familia y Generación y conflictos minero-energéticos, en el marco de las comunidades energéticas.
10.3  Una estrategia de implementación de los programas, anteriormente mencionados, concertada  y constuída con los pueblos y organizaciones indígenas, la cual será desarrollada mientras se concluya la fomulación del Plan.
El presente acuerdo tendrá un cumplimiento progresivo anual de conformidad con los tiempos y alcances pactados en la concertación.</t>
  </si>
  <si>
    <t>Plan en materia de transición energética justa en las territorialidades indígenas formulado y en ejecución que incluya los siguientes hitos:
Estrategia
H1. Diseño e Implementaciòn concertada de proyectos de referencia (Fotovoltaico - eolicos - Hidraulicos, otras formas) (20%)
Construcción
H2. Construcción concertada del Plan (20%)
Implementación
H.3. Implementaciòn concertada del Plan (60%)  en el cuatrenio el 100% del plan estara en implementacion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</si>
</sst>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charset val="1"/>
    </font>
    <font>
      <b/>
      <sz val="10"/>
      <color theme="0"/>
      <name val="Arial"/>
      <family val="2"/>
    </font>
    <font>
      <b/>
      <sz val="10"/>
      <color theme="0"/>
      <name val="Arial"/>
      <family val="2"/>
      <charset val="1"/>
    </font>
    <font>
      <sz val="11"/>
      <name val="Calibri Light"/>
      <family val="2"/>
      <scheme val="major"/>
    </font>
    <font>
      <sz val="11"/>
      <color rgb="FF000000"/>
      <name val="Calibri Light"/>
      <family val="2"/>
    </font>
    <font>
      <sz val="11"/>
      <name val="Calibri Light"/>
      <family val="2"/>
    </font>
    <font>
      <sz val="12"/>
      <color rgb="FF000000"/>
      <name val="Calibri Light"/>
      <family val="2"/>
      <scheme val="major"/>
    </font>
    <font>
      <sz val="11"/>
      <color theme="1"/>
      <name val="Calibri Light"/>
      <family val="2"/>
      <scheme val="major"/>
    </font>
    <font>
      <sz val="12"/>
      <name val="Calibri Light"/>
      <family val="2"/>
      <scheme val="major"/>
    </font>
    <font>
      <sz val="11"/>
      <color rgb="FF000000"/>
      <name val="Calibri Light"/>
      <family val="2"/>
      <scheme val="major"/>
    </font>
    <font>
      <sz val="11"/>
      <color theme="1"/>
      <name val="Calibri Light"/>
      <family val="2"/>
    </font>
  </fonts>
  <fills count="8">
    <fill>
      <patternFill patternType="none"/>
    </fill>
    <fill>
      <patternFill patternType="gray125"/>
    </fill>
    <fill>
      <patternFill patternType="solid">
        <fgColor rgb="FFFF0066"/>
        <bgColor indexed="64"/>
      </patternFill>
    </fill>
    <fill>
      <patternFill patternType="solid">
        <fgColor rgb="FFFFC000"/>
        <bgColor indexed="64"/>
      </patternFill>
    </fill>
    <fill>
      <patternFill patternType="solid">
        <fgColor theme="5" tint="-0.249977111117893"/>
        <bgColor indexed="64"/>
      </patternFill>
    </fill>
    <fill>
      <patternFill patternType="solid">
        <fgColor theme="4"/>
        <bgColor indexed="64"/>
      </patternFill>
    </fill>
    <fill>
      <patternFill patternType="solid">
        <fgColor theme="0"/>
        <bgColor indexed="64"/>
      </patternFill>
    </fill>
    <fill>
      <patternFill patternType="solid">
        <fgColor rgb="FFFFFFFF"/>
        <bgColor rgb="FF000000"/>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0">
    <xf numFmtId="0" fontId="0" fillId="0" borderId="0" xfId="0"/>
    <xf numFmtId="0" fontId="0" fillId="0" borderId="0" xfId="0" applyProtection="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7" fillId="6" borderId="1" xfId="0" applyFont="1" applyFill="1" applyBorder="1" applyAlignment="1" applyProtection="1">
      <alignment horizontal="center" vertical="center" wrapText="1"/>
      <protection locked="0"/>
    </xf>
    <xf numFmtId="0" fontId="0" fillId="0" borderId="1" xfId="0" applyBorder="1" applyProtection="1">
      <protection locked="0"/>
    </xf>
    <xf numFmtId="0" fontId="9" fillId="6" borderId="1" xfId="0" applyFont="1" applyFill="1" applyBorder="1" applyAlignment="1" applyProtection="1">
      <alignment horizontal="center" vertical="center" wrapText="1"/>
      <protection locked="0"/>
    </xf>
    <xf numFmtId="0" fontId="10" fillId="6" borderId="1" xfId="0" applyFont="1" applyFill="1" applyBorder="1" applyAlignment="1" applyProtection="1">
      <alignment horizontal="center" vertical="center" wrapText="1"/>
      <protection locked="0"/>
    </xf>
    <xf numFmtId="0" fontId="4" fillId="6" borderId="1" xfId="0" applyFont="1" applyFill="1" applyBorder="1" applyAlignment="1" applyProtection="1">
      <alignment horizontal="center" vertical="center" wrapText="1"/>
      <protection locked="0"/>
    </xf>
    <xf numFmtId="0" fontId="10" fillId="6" borderId="2" xfId="0" applyFont="1" applyFill="1" applyBorder="1" applyAlignment="1" applyProtection="1">
      <alignment horizontal="center" vertical="center" wrapText="1"/>
      <protection locked="0"/>
    </xf>
    <xf numFmtId="0" fontId="0" fillId="6" borderId="0" xfId="0" applyFill="1" applyAlignment="1" applyProtection="1">
      <alignment wrapText="1"/>
      <protection locked="0"/>
    </xf>
    <xf numFmtId="0" fontId="3" fillId="0" borderId="1" xfId="0" applyFont="1" applyBorder="1" applyAlignment="1">
      <alignment horizontal="center" vertical="center" wrapText="1"/>
    </xf>
    <xf numFmtId="0" fontId="4" fillId="6"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6" borderId="1" xfId="0" applyFont="1" applyFill="1" applyBorder="1" applyAlignment="1">
      <alignment horizontal="center" vertical="center" wrapText="1"/>
    </xf>
    <xf numFmtId="0" fontId="6" fillId="7" borderId="1" xfId="0" applyFont="1" applyFill="1" applyBorder="1" applyAlignment="1">
      <alignment wrapText="1"/>
    </xf>
    <xf numFmtId="0" fontId="6" fillId="7"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6" fillId="7" borderId="1" xfId="0" applyFont="1" applyFill="1" applyBorder="1" applyAlignment="1">
      <alignment vertical="center" wrapText="1"/>
    </xf>
    <xf numFmtId="0" fontId="8" fillId="7" borderId="1" xfId="0" applyFont="1" applyFill="1" applyBorder="1" applyAlignment="1">
      <alignment vertical="center" wrapText="1"/>
    </xf>
    <xf numFmtId="0" fontId="6" fillId="0" borderId="1" xfId="0" applyFont="1" applyBorder="1" applyAlignment="1">
      <alignment vertical="center" wrapText="1"/>
    </xf>
    <xf numFmtId="0" fontId="3" fillId="0" borderId="1" xfId="0" applyFont="1" applyBorder="1" applyAlignment="1">
      <alignment horizontal="left" vertical="center"/>
    </xf>
    <xf numFmtId="0" fontId="8" fillId="7" borderId="1" xfId="0" applyFont="1" applyFill="1" applyBorder="1" applyAlignment="1">
      <alignment horizontal="left" vertical="center" wrapText="1"/>
    </xf>
    <xf numFmtId="0" fontId="8" fillId="7" borderId="1" xfId="0" applyFont="1" applyFill="1" applyBorder="1" applyAlignment="1">
      <alignment horizontal="center" vertical="center"/>
    </xf>
    <xf numFmtId="0" fontId="3" fillId="0" borderId="1" xfId="0" applyFont="1" applyBorder="1" applyAlignment="1">
      <alignment vertical="center"/>
    </xf>
    <xf numFmtId="0" fontId="8" fillId="7" borderId="1" xfId="0" applyFont="1" applyFill="1" applyBorder="1" applyAlignment="1">
      <alignment horizontal="center" vertical="center" wrapText="1"/>
    </xf>
    <xf numFmtId="9" fontId="8" fillId="7" borderId="1" xfId="0" applyNumberFormat="1" applyFont="1" applyFill="1" applyBorder="1" applyAlignment="1">
      <alignment vertical="center" wrapText="1"/>
    </xf>
    <xf numFmtId="0" fontId="9"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9" fontId="6" fillId="7" borderId="1" xfId="0" applyNumberFormat="1" applyFont="1" applyFill="1" applyBorder="1" applyAlignment="1">
      <alignment vertical="center" wrapText="1"/>
    </xf>
    <xf numFmtId="0" fontId="4" fillId="6" borderId="1" xfId="0" applyFont="1" applyFill="1" applyBorder="1" applyAlignment="1">
      <alignment horizontal="center" vertical="center" wrapText="1"/>
    </xf>
    <xf numFmtId="0" fontId="1" fillId="2" borderId="3" xfId="0" applyFont="1" applyFill="1" applyBorder="1" applyAlignment="1" applyProtection="1">
      <alignment horizontal="center" vertical="center"/>
      <protection locked="0"/>
    </xf>
    <xf numFmtId="0" fontId="1" fillId="2" borderId="4" xfId="0" applyFont="1" applyFill="1" applyBorder="1" applyAlignment="1" applyProtection="1">
      <alignment horizontal="center" vertical="center"/>
      <protection locked="0"/>
    </xf>
    <xf numFmtId="0" fontId="1" fillId="2" borderId="5" xfId="0" applyFont="1" applyFill="1" applyBorder="1" applyAlignment="1" applyProtection="1">
      <alignment horizontal="center" vertical="center"/>
      <protection locked="0"/>
    </xf>
    <xf numFmtId="0" fontId="8" fillId="7" borderId="1" xfId="0" applyFont="1" applyFill="1" applyBorder="1" applyAlignment="1">
      <alignment vertical="center" wrapText="1"/>
    </xf>
    <xf numFmtId="0" fontId="7" fillId="6" borderId="1" xfId="0" applyFont="1" applyFill="1" applyBorder="1" applyAlignment="1">
      <alignment horizontal="center" vertical="center" wrapText="1"/>
    </xf>
    <xf numFmtId="0" fontId="7" fillId="6" borderId="1" xfId="0" applyFont="1" applyFill="1" applyBorder="1" applyAlignment="1" applyProtection="1">
      <alignment horizontal="center" vertical="center" wrapText="1"/>
      <protection locked="0"/>
    </xf>
    <xf numFmtId="9" fontId="0" fillId="0" borderId="1" xfId="0" applyNumberFormat="1" applyBorder="1" applyProtection="1">
      <protection locked="0"/>
    </xf>
  </cellXfs>
  <cellStyles count="1">
    <cellStyle name="Normal" xfId="0" builtinId="0"/>
  </cellStyles>
  <dxfs count="10">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microsoft.com/office/2017/10/relationships/person" Target="persons/perso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laneacionnacional-my.sharepoint.com/personal/nafranco_dnp_gov_co/Documents/DNP%202024/Acuerdos,%20Metas,%20Indicadores%20y%20presupuesto%20ENCP%20fina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mogomez/Downloads/Matriz%20MRA%20FINAL%2015.06.2023.xlsx" TargetMode="External"/><Relationship Id="rId1" Type="http://schemas.openxmlformats.org/officeDocument/2006/relationships/externalLinkPath" Target="/Users/mogomez/Downloads/Matriz%20MRA%20FINAL%2015.06.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s indicadores "/>
      <sheetName val="Sheet1"/>
      <sheetName val="Entidades $$$"/>
      <sheetName val="Hoja1"/>
      <sheetName val=" NARP "/>
      <sheetName val="NARP"/>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certación"/>
      <sheetName val="Listas"/>
      <sheetName val="Firma"/>
      <sheetName val="$$$ CONCERTADO"/>
      <sheetName val="Metas e indicadores"/>
      <sheetName val="$$$ PROPUESTO"/>
      <sheetName val="Hoja1"/>
      <sheetName val="Hoja5"/>
      <sheetName val="Cronograma"/>
      <sheetName val="Metodología"/>
      <sheetName val="Compromisos"/>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Natalia Franco Morales" id="{AA4E67FA-006F-4756-BA13-7CEAABBD1DCA}" userId="S::nafranco@dnp.gov.co::e2570bf4-b322-4ba4-9e3f-ae1350c6368a"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2" dT="2026-05-11T23:50:24.02" personId="{AA4E67FA-006F-4756-BA13-7CEAABBD1DCA}" id="{81583565-148F-4D48-87E7-8F9492273454}">
    <text>En esta columna encontrarán una lista desplegable. Deberán clasificar, según el análisis realizado frente al cumplimiento del indicador, el estado de cada acuerdo en una de las siguientes categorías, verificando que cumpla con los lineamientos definidos:
Cumplido: Seleccione esta opción únicamente si el acuerdo ya tiene un producto entregado (ej. acto administrativo, documento, recurso asignado, implementación). Se debe contar con evidencia verificable (ej. consulta previa protocolizada, pruebas piloto, etc.). Para los casos de indicadores con hitos, aplica cuando se han cumplido todos los hitos del indicador.
Potencial para cierre: Corresponde a los acuerdos donde hay acciones concretas realizadas y existe una ruta clara de finalización (no exploratoria) para cumplir al 100% la meta a diciembre de 2026. Aplica si hay algún nivel de evidencia sin llegar aún al producto final, o si, teniendo hitos, solo está pendiente por cumplir el último de ellos.
Cumplimiento parcial: Aplica cuando hay acciones concretas realizadas y su avance o impacto responde al indicador, pero no se logrará el cumplimiento de la meta establecida en el cuatrienio para el cierre a diciembre de 2026. En los casos con hitos, seleccione esta opción si se ha avanzado en uno o más hitos, pero no será posible cumplirlos todos a diciembre de 2026.
Sin avance: Utilice esta categoría estrictamente si no ha iniciado la ejecución del acuerdo o si no se ha cumplido absolutamente ninguno de los hitos establecidos.</text>
  </threadedComment>
  <threadedComment ref="K2" dT="2026-05-11T23:53:14.20" personId="{AA4E67FA-006F-4756-BA13-7CEAABBD1DCA}" id="{B1DAADE5-68C5-420B-9612-437B65AB74EA}">
    <text xml:space="preserve">Esta columna es específicamente para los acuerdos marcados como "Potencial para cierre".
En esta columna, es obligatorio establecer el cronograma detallado. Deberán escribir de manera precisa las acciones concretas y las fechas exactas que se ejecutarán desde ahora hasta diciembre que llevarán al cumplimiento del 100% de la meta. </text>
  </threadedComment>
  <threadedComment ref="L2" dT="2026-05-11T23:58:49.93" personId="{AA4E67FA-006F-4756-BA13-7CEAABBD1DCA}" id="{548BC047-C5FD-429E-BA52-F5DE5018DDB8}">
    <text>Conforme al cumplimiento de los hitos del indicador o la meta establecida, se deberá definir el porcentaje de avance actual en que se encuentra el indicador.  Ejemplo: Si el hito 1 tiene una ponderación del 10% y  dicho hito se encuentra cumplido en su integralidad, pero los demás hitos no presentan avances, el porcentaje de avance de ese acuerdo será 10%.
Aquellos indicadores que no cuentan con hitos, el porcentaje se calculara conforme a la meta establecida para el cuatrienio y su fórmula de cálculo</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0F3D3-5BB5-4970-9D22-3D228EBE47FF}">
  <dimension ref="B1:L45"/>
  <sheetViews>
    <sheetView tabSelected="1" zoomScale="59" zoomScaleNormal="59" workbookViewId="0">
      <selection activeCell="K3" sqref="K3"/>
    </sheetView>
  </sheetViews>
  <sheetFormatPr baseColWidth="10" defaultColWidth="11.44140625" defaultRowHeight="13.2" x14ac:dyDescent="0.25"/>
  <cols>
    <col min="1" max="3" width="11.44140625" style="1"/>
    <col min="4" max="4" width="39.44140625" style="1" customWidth="1"/>
    <col min="5" max="5" width="11.44140625" style="1"/>
    <col min="6" max="6" width="15.5546875" style="1" customWidth="1"/>
    <col min="7" max="7" width="41.88671875" style="1" customWidth="1"/>
    <col min="8" max="8" width="17.44140625" style="1" customWidth="1"/>
    <col min="9" max="9" width="15.33203125" style="12" customWidth="1"/>
    <col min="10" max="10" width="30" style="12" customWidth="1"/>
    <col min="11" max="11" width="48" style="1" customWidth="1"/>
    <col min="12" max="12" width="48.5546875" style="1" customWidth="1"/>
    <col min="13" max="16384" width="11.44140625" style="1"/>
  </cols>
  <sheetData>
    <row r="1" spans="2:12" ht="65.400000000000006" customHeight="1" x14ac:dyDescent="0.25">
      <c r="B1" s="33" t="s">
        <v>0</v>
      </c>
      <c r="C1" s="34"/>
      <c r="D1" s="34"/>
      <c r="E1" s="34"/>
      <c r="F1" s="34"/>
      <c r="G1" s="34"/>
      <c r="H1" s="34"/>
      <c r="I1" s="34"/>
      <c r="J1" s="34"/>
      <c r="K1" s="34"/>
      <c r="L1" s="35"/>
    </row>
    <row r="2" spans="2:12" ht="39.6" x14ac:dyDescent="0.25">
      <c r="B2" s="2" t="s">
        <v>1</v>
      </c>
      <c r="C2" s="2" t="s">
        <v>2</v>
      </c>
      <c r="D2" s="3" t="s">
        <v>3</v>
      </c>
      <c r="E2" s="2" t="s">
        <v>4</v>
      </c>
      <c r="F2" s="2" t="s">
        <v>5</v>
      </c>
      <c r="G2" s="4" t="s">
        <v>6</v>
      </c>
      <c r="H2" s="4" t="s">
        <v>7</v>
      </c>
      <c r="I2" s="4" t="s">
        <v>8</v>
      </c>
      <c r="J2" s="5" t="s">
        <v>9</v>
      </c>
      <c r="K2" s="5" t="s">
        <v>10</v>
      </c>
      <c r="L2" s="5" t="s">
        <v>11</v>
      </c>
    </row>
    <row r="3" spans="2:12" ht="409.6" x14ac:dyDescent="0.3">
      <c r="B3" s="13" t="s">
        <v>12</v>
      </c>
      <c r="C3" s="14" t="s">
        <v>13</v>
      </c>
      <c r="D3" s="14" t="s">
        <v>14</v>
      </c>
      <c r="E3" s="15" t="s">
        <v>15</v>
      </c>
      <c r="F3" s="16" t="s">
        <v>16</v>
      </c>
      <c r="G3" s="17" t="s">
        <v>17</v>
      </c>
      <c r="H3" s="18" t="s">
        <v>18</v>
      </c>
      <c r="I3" s="19" t="s">
        <v>19</v>
      </c>
      <c r="J3" s="6"/>
      <c r="K3" s="7"/>
      <c r="L3" s="7"/>
    </row>
    <row r="4" spans="2:12" ht="409.6" x14ac:dyDescent="0.25">
      <c r="B4" s="13" t="s">
        <v>12</v>
      </c>
      <c r="C4" s="20" t="s">
        <v>20</v>
      </c>
      <c r="D4" s="20" t="s">
        <v>21</v>
      </c>
      <c r="E4" s="21" t="s">
        <v>22</v>
      </c>
      <c r="F4" s="21" t="s">
        <v>23</v>
      </c>
      <c r="G4" s="22" t="s">
        <v>24</v>
      </c>
      <c r="H4" s="18" t="s">
        <v>25</v>
      </c>
      <c r="I4" s="19" t="s">
        <v>26</v>
      </c>
      <c r="J4" s="6"/>
      <c r="K4" s="7"/>
      <c r="L4" s="7"/>
    </row>
    <row r="5" spans="2:12" ht="156" x14ac:dyDescent="0.25">
      <c r="B5" s="23" t="s">
        <v>27</v>
      </c>
      <c r="C5" s="24" t="s">
        <v>28</v>
      </c>
      <c r="D5" s="24" t="s">
        <v>29</v>
      </c>
      <c r="E5" s="24" t="s">
        <v>22</v>
      </c>
      <c r="F5" s="24" t="s">
        <v>30</v>
      </c>
      <c r="G5" s="24" t="s">
        <v>31</v>
      </c>
      <c r="H5" s="25">
        <v>1</v>
      </c>
      <c r="I5" s="19" t="s">
        <v>32</v>
      </c>
      <c r="J5" s="6"/>
      <c r="K5" s="7"/>
      <c r="L5" s="7"/>
    </row>
    <row r="6" spans="2:12" ht="187.2" x14ac:dyDescent="0.25">
      <c r="B6" s="26" t="s">
        <v>27</v>
      </c>
      <c r="C6" s="21" t="s">
        <v>33</v>
      </c>
      <c r="D6" s="21" t="s">
        <v>34</v>
      </c>
      <c r="E6" s="21" t="s">
        <v>22</v>
      </c>
      <c r="F6" s="21" t="s">
        <v>30</v>
      </c>
      <c r="G6" s="21" t="s">
        <v>35</v>
      </c>
      <c r="H6" s="27">
        <v>1</v>
      </c>
      <c r="I6" s="19" t="s">
        <v>32</v>
      </c>
      <c r="J6" s="6"/>
      <c r="K6" s="7"/>
      <c r="L6" s="7"/>
    </row>
    <row r="7" spans="2:12" ht="117.75" customHeight="1" x14ac:dyDescent="0.25">
      <c r="B7" s="23" t="s">
        <v>27</v>
      </c>
      <c r="C7" s="24" t="s">
        <v>36</v>
      </c>
      <c r="D7" s="24" t="s">
        <v>37</v>
      </c>
      <c r="E7" s="24" t="s">
        <v>22</v>
      </c>
      <c r="F7" s="24" t="s">
        <v>30</v>
      </c>
      <c r="G7" s="24" t="s">
        <v>38</v>
      </c>
      <c r="H7" s="24">
        <v>7000</v>
      </c>
      <c r="I7" s="19" t="s">
        <v>39</v>
      </c>
      <c r="J7" s="6"/>
      <c r="K7" s="7"/>
      <c r="L7" s="7"/>
    </row>
    <row r="8" spans="2:12" ht="234" x14ac:dyDescent="0.25">
      <c r="B8" s="26" t="s">
        <v>27</v>
      </c>
      <c r="C8" s="21" t="s">
        <v>40</v>
      </c>
      <c r="D8" s="21" t="s">
        <v>41</v>
      </c>
      <c r="E8" s="21" t="s">
        <v>22</v>
      </c>
      <c r="F8" s="21" t="s">
        <v>30</v>
      </c>
      <c r="G8" s="21" t="s">
        <v>42</v>
      </c>
      <c r="H8" s="21">
        <v>1</v>
      </c>
      <c r="I8" s="19" t="s">
        <v>19</v>
      </c>
      <c r="J8" s="6"/>
      <c r="K8" s="7"/>
      <c r="L8" s="7"/>
    </row>
    <row r="9" spans="2:12" ht="115.5" customHeight="1" x14ac:dyDescent="0.25">
      <c r="B9" s="26" t="s">
        <v>27</v>
      </c>
      <c r="C9" s="36" t="s">
        <v>43</v>
      </c>
      <c r="D9" s="36" t="s">
        <v>44</v>
      </c>
      <c r="E9" s="36" t="s">
        <v>22</v>
      </c>
      <c r="F9" s="21" t="s">
        <v>30</v>
      </c>
      <c r="G9" s="21" t="s">
        <v>45</v>
      </c>
      <c r="H9" s="28">
        <v>1</v>
      </c>
      <c r="I9" s="37" t="s">
        <v>26</v>
      </c>
      <c r="J9" s="38"/>
      <c r="K9" s="7"/>
      <c r="L9" s="7"/>
    </row>
    <row r="10" spans="2:12" ht="115.5" customHeight="1" x14ac:dyDescent="0.25">
      <c r="B10" s="26" t="s">
        <v>27</v>
      </c>
      <c r="C10" s="36"/>
      <c r="D10" s="36"/>
      <c r="E10" s="36"/>
      <c r="F10" s="21" t="s">
        <v>30</v>
      </c>
      <c r="G10" s="21" t="s">
        <v>46</v>
      </c>
      <c r="H10" s="28">
        <v>1</v>
      </c>
      <c r="I10" s="37"/>
      <c r="J10" s="38"/>
      <c r="K10" s="7"/>
      <c r="L10" s="7"/>
    </row>
    <row r="11" spans="2:12" ht="115.5" customHeight="1" x14ac:dyDescent="0.25">
      <c r="B11" s="26" t="s">
        <v>27</v>
      </c>
      <c r="C11" s="36"/>
      <c r="D11" s="36"/>
      <c r="E11" s="36"/>
      <c r="F11" s="21" t="s">
        <v>30</v>
      </c>
      <c r="G11" s="21" t="s">
        <v>47</v>
      </c>
      <c r="H11" s="21">
        <v>1</v>
      </c>
      <c r="I11" s="37"/>
      <c r="J11" s="38"/>
      <c r="K11" s="7"/>
      <c r="L11" s="7"/>
    </row>
    <row r="12" spans="2:12" ht="280.8" x14ac:dyDescent="0.25">
      <c r="B12" s="26" t="s">
        <v>27</v>
      </c>
      <c r="C12" s="21" t="s">
        <v>48</v>
      </c>
      <c r="D12" s="21" t="s">
        <v>49</v>
      </c>
      <c r="E12" s="21" t="s">
        <v>22</v>
      </c>
      <c r="F12" s="21" t="s">
        <v>30</v>
      </c>
      <c r="G12" s="21" t="s">
        <v>50</v>
      </c>
      <c r="H12" s="28">
        <v>1</v>
      </c>
      <c r="I12" s="19" t="s">
        <v>19</v>
      </c>
      <c r="J12" s="6"/>
      <c r="K12" s="7"/>
      <c r="L12" s="7"/>
    </row>
    <row r="13" spans="2:12" ht="117" customHeight="1" x14ac:dyDescent="0.25">
      <c r="B13" s="26" t="s">
        <v>27</v>
      </c>
      <c r="C13" s="36" t="s">
        <v>51</v>
      </c>
      <c r="D13" s="36" t="s">
        <v>52</v>
      </c>
      <c r="E13" s="36" t="s">
        <v>22</v>
      </c>
      <c r="F13" s="21" t="s">
        <v>30</v>
      </c>
      <c r="G13" s="21" t="s">
        <v>53</v>
      </c>
      <c r="H13" s="21">
        <v>1</v>
      </c>
      <c r="I13" s="37" t="s">
        <v>32</v>
      </c>
      <c r="J13" s="38"/>
      <c r="K13" s="7"/>
      <c r="L13" s="7"/>
    </row>
    <row r="14" spans="2:12" ht="134.25" customHeight="1" x14ac:dyDescent="0.25">
      <c r="B14" s="26" t="s">
        <v>27</v>
      </c>
      <c r="C14" s="36"/>
      <c r="D14" s="36"/>
      <c r="E14" s="36"/>
      <c r="F14" s="21" t="s">
        <v>30</v>
      </c>
      <c r="G14" s="21" t="s">
        <v>54</v>
      </c>
      <c r="H14" s="28">
        <v>1</v>
      </c>
      <c r="I14" s="37"/>
      <c r="J14" s="38"/>
      <c r="K14" s="7"/>
      <c r="L14" s="7"/>
    </row>
    <row r="15" spans="2:12" ht="409.6" x14ac:dyDescent="0.25">
      <c r="B15" s="26" t="s">
        <v>27</v>
      </c>
      <c r="C15" s="21" t="s">
        <v>55</v>
      </c>
      <c r="D15" s="20" t="s">
        <v>56</v>
      </c>
      <c r="E15" s="20" t="s">
        <v>22</v>
      </c>
      <c r="F15" s="21" t="s">
        <v>30</v>
      </c>
      <c r="G15" s="21" t="s">
        <v>57</v>
      </c>
      <c r="H15" s="21" t="s">
        <v>58</v>
      </c>
      <c r="I15" s="19" t="s">
        <v>26</v>
      </c>
      <c r="J15" s="6"/>
      <c r="K15" s="7"/>
      <c r="L15" s="7"/>
    </row>
    <row r="16" spans="2:12" ht="409.6" x14ac:dyDescent="0.25">
      <c r="B16" s="26" t="s">
        <v>27</v>
      </c>
      <c r="C16" s="21" t="s">
        <v>59</v>
      </c>
      <c r="D16" s="20" t="s">
        <v>60</v>
      </c>
      <c r="E16" s="20" t="s">
        <v>22</v>
      </c>
      <c r="F16" s="21" t="s">
        <v>30</v>
      </c>
      <c r="G16" s="21" t="s">
        <v>57</v>
      </c>
      <c r="H16" s="21" t="s">
        <v>58</v>
      </c>
      <c r="I16" s="29" t="s">
        <v>32</v>
      </c>
      <c r="J16" s="8"/>
      <c r="K16" s="7"/>
      <c r="L16" s="7"/>
    </row>
    <row r="17" spans="2:12" ht="124.8" x14ac:dyDescent="0.25">
      <c r="B17" s="26" t="s">
        <v>27</v>
      </c>
      <c r="C17" s="21" t="s">
        <v>61</v>
      </c>
      <c r="D17" s="21" t="s">
        <v>62</v>
      </c>
      <c r="E17" s="21" t="s">
        <v>22</v>
      </c>
      <c r="F17" s="21" t="s">
        <v>30</v>
      </c>
      <c r="G17" s="21" t="s">
        <v>63</v>
      </c>
      <c r="H17" s="21">
        <v>1</v>
      </c>
      <c r="I17" s="19" t="s">
        <v>19</v>
      </c>
      <c r="J17" s="6"/>
      <c r="K17" s="7"/>
      <c r="L17" s="7"/>
    </row>
    <row r="18" spans="2:12" ht="202.8" x14ac:dyDescent="0.25">
      <c r="B18" s="26" t="s">
        <v>27</v>
      </c>
      <c r="C18" s="21" t="s">
        <v>64</v>
      </c>
      <c r="D18" s="21" t="s">
        <v>65</v>
      </c>
      <c r="E18" s="21" t="s">
        <v>22</v>
      </c>
      <c r="F18" s="21" t="s">
        <v>30</v>
      </c>
      <c r="G18" s="21" t="s">
        <v>66</v>
      </c>
      <c r="H18" s="21">
        <v>1</v>
      </c>
      <c r="I18" s="30" t="s">
        <v>19</v>
      </c>
      <c r="J18" s="9"/>
      <c r="K18" s="7"/>
      <c r="L18" s="7"/>
    </row>
    <row r="19" spans="2:12" ht="124.8" x14ac:dyDescent="0.25">
      <c r="B19" s="26" t="s">
        <v>27</v>
      </c>
      <c r="C19" s="21" t="s">
        <v>67</v>
      </c>
      <c r="D19" s="21" t="s">
        <v>68</v>
      </c>
      <c r="E19" s="21" t="s">
        <v>22</v>
      </c>
      <c r="F19" s="21" t="s">
        <v>30</v>
      </c>
      <c r="G19" s="21" t="s">
        <v>69</v>
      </c>
      <c r="H19" s="28">
        <v>1</v>
      </c>
      <c r="I19" s="30" t="s">
        <v>32</v>
      </c>
      <c r="J19" s="9"/>
      <c r="K19" s="7"/>
      <c r="L19" s="7"/>
    </row>
    <row r="20" spans="2:12" ht="187.2" x14ac:dyDescent="0.25">
      <c r="B20" s="26" t="s">
        <v>70</v>
      </c>
      <c r="C20" s="20" t="s">
        <v>71</v>
      </c>
      <c r="D20" s="20" t="s">
        <v>72</v>
      </c>
      <c r="E20" s="20" t="s">
        <v>22</v>
      </c>
      <c r="F20" s="20" t="s">
        <v>30</v>
      </c>
      <c r="G20" s="20" t="s">
        <v>73</v>
      </c>
      <c r="H20" s="31">
        <v>1</v>
      </c>
      <c r="I20" s="30" t="s">
        <v>26</v>
      </c>
      <c r="J20" s="9" t="s">
        <v>26</v>
      </c>
      <c r="K20" s="7"/>
      <c r="L20" s="39">
        <v>0.2</v>
      </c>
    </row>
    <row r="21" spans="2:12" ht="218.4" x14ac:dyDescent="0.25">
      <c r="B21" s="26" t="s">
        <v>70</v>
      </c>
      <c r="C21" s="20" t="s">
        <v>74</v>
      </c>
      <c r="D21" s="20" t="s">
        <v>75</v>
      </c>
      <c r="E21" s="20" t="s">
        <v>22</v>
      </c>
      <c r="F21" s="20" t="s">
        <v>30</v>
      </c>
      <c r="G21" s="20" t="s">
        <v>76</v>
      </c>
      <c r="H21" s="31">
        <v>1</v>
      </c>
      <c r="I21" s="30" t="s">
        <v>26</v>
      </c>
      <c r="J21" s="9"/>
      <c r="K21" s="7"/>
      <c r="L21" s="7"/>
    </row>
    <row r="22" spans="2:12" ht="202.8" x14ac:dyDescent="0.25">
      <c r="B22" s="26" t="s">
        <v>70</v>
      </c>
      <c r="C22" s="20" t="s">
        <v>77</v>
      </c>
      <c r="D22" s="20" t="s">
        <v>78</v>
      </c>
      <c r="E22" s="20" t="s">
        <v>22</v>
      </c>
      <c r="F22" s="20" t="s">
        <v>30</v>
      </c>
      <c r="G22" s="20" t="s">
        <v>79</v>
      </c>
      <c r="H22" s="20">
        <v>4</v>
      </c>
      <c r="I22" s="32" t="s">
        <v>19</v>
      </c>
      <c r="J22" s="10"/>
      <c r="K22" s="7"/>
      <c r="L22" s="7"/>
    </row>
    <row r="23" spans="2:12" ht="409.6" x14ac:dyDescent="0.25">
      <c r="B23" s="26" t="s">
        <v>70</v>
      </c>
      <c r="C23" s="20" t="s">
        <v>80</v>
      </c>
      <c r="D23" s="20" t="s">
        <v>81</v>
      </c>
      <c r="E23" s="20" t="s">
        <v>22</v>
      </c>
      <c r="F23" s="20" t="s">
        <v>30</v>
      </c>
      <c r="G23" s="20" t="s">
        <v>82</v>
      </c>
      <c r="H23" s="31">
        <v>1</v>
      </c>
      <c r="I23" s="32" t="s">
        <v>26</v>
      </c>
      <c r="J23" s="10"/>
      <c r="K23" s="7"/>
      <c r="L23" s="7"/>
    </row>
    <row r="24" spans="2:12" ht="14.4" x14ac:dyDescent="0.25">
      <c r="I24" s="11"/>
      <c r="J24" s="11"/>
    </row>
    <row r="25" spans="2:12" x14ac:dyDescent="0.25">
      <c r="I25" s="1"/>
      <c r="J25" s="1"/>
    </row>
    <row r="26" spans="2:12" x14ac:dyDescent="0.25">
      <c r="I26" s="1"/>
      <c r="J26" s="1"/>
    </row>
    <row r="27" spans="2:12" x14ac:dyDescent="0.25">
      <c r="I27" s="1"/>
      <c r="J27" s="1"/>
    </row>
    <row r="28" spans="2:12" x14ac:dyDescent="0.25">
      <c r="I28" s="1"/>
      <c r="J28" s="1"/>
    </row>
    <row r="29" spans="2:12" x14ac:dyDescent="0.25">
      <c r="I29" s="1"/>
      <c r="J29" s="1"/>
    </row>
    <row r="30" spans="2:12" x14ac:dyDescent="0.25">
      <c r="I30" s="1"/>
      <c r="J30" s="1"/>
    </row>
    <row r="31" spans="2:12" x14ac:dyDescent="0.25">
      <c r="I31" s="1"/>
      <c r="J31" s="1"/>
    </row>
    <row r="32" spans="2:12" x14ac:dyDescent="0.25">
      <c r="I32" s="1"/>
      <c r="J32" s="1"/>
    </row>
    <row r="33" s="1" customFormat="1" x14ac:dyDescent="0.25"/>
    <row r="34" s="1" customFormat="1" x14ac:dyDescent="0.25"/>
    <row r="35" s="1" customFormat="1" x14ac:dyDescent="0.25"/>
    <row r="36" s="1" customFormat="1" x14ac:dyDescent="0.25"/>
    <row r="37" s="1" customFormat="1" x14ac:dyDescent="0.25"/>
    <row r="38" s="1" customFormat="1" x14ac:dyDescent="0.25"/>
    <row r="39" s="1" customFormat="1" x14ac:dyDescent="0.25"/>
    <row r="40" s="1" customFormat="1" x14ac:dyDescent="0.25"/>
    <row r="41" s="1" customFormat="1" x14ac:dyDescent="0.25"/>
    <row r="42" s="1" customFormat="1" x14ac:dyDescent="0.25"/>
    <row r="43" s="1" customFormat="1" x14ac:dyDescent="0.25"/>
    <row r="44" s="1" customFormat="1" x14ac:dyDescent="0.25"/>
    <row r="45" s="1" customFormat="1" x14ac:dyDescent="0.25"/>
  </sheetData>
  <sheetProtection algorithmName="SHA-512" hashValue="7McWsvZfno56BHRRkY3suI3S6c/X6iPoIGgEl7tBvzPsUDuMwniqDQy3KrUGgOOh1V+0/BbFcp4JynGTzqWe0w==" saltValue="92vJcq253E9BDbNUN/XsYg==" spinCount="100000" sheet="1" objects="1" scenarios="1"/>
  <mergeCells count="11">
    <mergeCell ref="B1:L1"/>
    <mergeCell ref="C13:C14"/>
    <mergeCell ref="D13:D14"/>
    <mergeCell ref="E13:E14"/>
    <mergeCell ref="I13:I14"/>
    <mergeCell ref="J9:J11"/>
    <mergeCell ref="J13:J14"/>
    <mergeCell ref="C9:C11"/>
    <mergeCell ref="D9:D11"/>
    <mergeCell ref="E9:E11"/>
    <mergeCell ref="I9:I11"/>
  </mergeCells>
  <conditionalFormatting sqref="B2:C2">
    <cfRule type="duplicateValues" dxfId="9" priority="9"/>
    <cfRule type="duplicateValues" dxfId="8" priority="10"/>
  </conditionalFormatting>
  <conditionalFormatting sqref="I3:J9 I12:J13 I15:J24 I46:J1048576">
    <cfRule type="containsText" dxfId="7" priority="1" operator="containsText" text="Sin avance">
      <formula>NOT(ISERROR(SEARCH("Sin avance",I3)))</formula>
    </cfRule>
    <cfRule type="containsText" dxfId="6" priority="2" operator="containsText" text="Cumplimiento parcial">
      <formula>NOT(ISERROR(SEARCH("Cumplimiento parcial",I3)))</formula>
    </cfRule>
    <cfRule type="containsText" dxfId="5" priority="3" operator="containsText" text="Potencial para cierre">
      <formula>NOT(ISERROR(SEARCH("Potencial para cierre",I3)))</formula>
    </cfRule>
    <cfRule type="containsText" dxfId="4" priority="4" operator="containsText" text="Cumplido">
      <formula>NOT(ISERROR(SEARCH("Cumplido",I3)))</formula>
    </cfRule>
  </conditionalFormatting>
  <conditionalFormatting sqref="J2:L2">
    <cfRule type="containsText" dxfId="3" priority="5" operator="containsText" text="Sin avance">
      <formula>NOT(ISERROR(SEARCH("Sin avance",J2)))</formula>
    </cfRule>
    <cfRule type="containsText" dxfId="2" priority="6" operator="containsText" text="Cumplimiento parcial">
      <formula>NOT(ISERROR(SEARCH("Cumplimiento parcial",J2)))</formula>
    </cfRule>
    <cfRule type="containsText" dxfId="1" priority="7" operator="containsText" text="Potencial para cierre">
      <formula>NOT(ISERROR(SEARCH("Potencial para cierre",J2)))</formula>
    </cfRule>
    <cfRule type="containsText" dxfId="0" priority="8" operator="containsText" text="Cumplido">
      <formula>NOT(ISERROR(SEARCH("Cumplido",J2)))</formula>
    </cfRule>
  </conditionalFormatting>
  <dataValidations count="1">
    <dataValidation type="list" allowBlank="1" showInputMessage="1" showErrorMessage="1" sqref="J3:J23" xr:uid="{1DBDC51E-C37E-4DD2-9167-DF724695BD56}">
      <formula1>"Cumplido,Potencial para cierre,Cumplimiento parcial,Sin avance"</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AB978961-9484-49B1-9B34-C1BB509DCE54}"/>
</file>

<file path=customXml/itemProps2.xml><?xml version="1.0" encoding="utf-8"?>
<ds:datastoreItem xmlns:ds="http://schemas.openxmlformats.org/officeDocument/2006/customXml" ds:itemID="{CEF2769E-E3E5-479F-977E-94D58EE02460}"/>
</file>

<file path=customXml/itemProps3.xml><?xml version="1.0" encoding="utf-8"?>
<ds:datastoreItem xmlns:ds="http://schemas.openxmlformats.org/officeDocument/2006/customXml" ds:itemID="{B01F8C7D-564C-4DD0-A988-DBE1962320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Minas y Energia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Ramon Castellanos Ibanez</dc:creator>
  <cp:lastModifiedBy>DAYANNA SOLEY MENDEZ DEVIA</cp:lastModifiedBy>
  <dcterms:created xsi:type="dcterms:W3CDTF">2026-05-12T14:28:11Z</dcterms:created>
  <dcterms:modified xsi:type="dcterms:W3CDTF">2026-05-15T22:49:42Z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